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04E26F22-9FD3-45E5-98C0-0958C77559E1}" xr6:coauthVersionLast="46" xr6:coauthVersionMax="46" xr10:uidLastSave="{00000000-0000-0000-0000-000000000000}"/>
  <bookViews>
    <workbookView xWindow="-120" yWindow="480" windowWidth="29040" windowHeight="15840" xr2:uid="{00000000-000D-0000-FFFF-FFFF00000000}"/>
  </bookViews>
  <sheets>
    <sheet name="SPIN2017-2020" sheetId="5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7" i="5" l="1"/>
  <c r="G87" i="5"/>
  <c r="H77" i="5"/>
  <c r="G77" i="5"/>
  <c r="H37" i="5"/>
  <c r="G37" i="5"/>
  <c r="H31" i="5"/>
  <c r="G31" i="5"/>
  <c r="H13" i="5"/>
  <c r="G13" i="5"/>
  <c r="H4" i="5"/>
  <c r="G4" i="5"/>
</calcChain>
</file>

<file path=xl/sharedStrings.xml><?xml version="1.0" encoding="utf-8"?>
<sst xmlns="http://schemas.openxmlformats.org/spreadsheetml/2006/main" count="166" uniqueCount="20">
  <si>
    <t>Deal</t>
  </si>
  <si>
    <t>Trans Type</t>
  </si>
  <si>
    <t>Counterparty</t>
  </si>
  <si>
    <t>Start Date</t>
  </si>
  <si>
    <t>End Date</t>
  </si>
  <si>
    <t>Cost</t>
  </si>
  <si>
    <t>Total MWH</t>
  </si>
  <si>
    <t>S</t>
  </si>
  <si>
    <t>PNM</t>
  </si>
  <si>
    <t>P</t>
  </si>
  <si>
    <t>SRP</t>
  </si>
  <si>
    <t>EDF</t>
  </si>
  <si>
    <t>LADWP</t>
  </si>
  <si>
    <t>AEPCO</t>
  </si>
  <si>
    <t xml:space="preserve">BUY </t>
  </si>
  <si>
    <t xml:space="preserve">TEP       </t>
  </si>
  <si>
    <t>SELL</t>
  </si>
  <si>
    <t>Price</t>
  </si>
  <si>
    <t>Total Purchases</t>
  </si>
  <si>
    <t>Total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</si>
</sst>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8">
    <xf numFmtId="0" fontId="0" fillId="0" borderId="0" xfId="0"/>
    <xf numFmtId="44" fontId="0" fillId="0" borderId="0" xfId="1" applyFont="1"/>
    <xf numFmtId="0" fontId="18" fillId="0" borderId="0" xfId="0" applyFont="1" applyAlignment="1">
      <alignment horizontal="left"/>
    </xf>
    <xf numFmtId="0" fontId="18" fillId="0" borderId="0" xfId="0" applyFont="1"/>
    <xf numFmtId="44" fontId="18" fillId="0" borderId="0" xfId="1" applyFont="1"/>
    <xf numFmtId="0" fontId="19" fillId="0" borderId="10" xfId="0" applyFont="1" applyBorder="1"/>
    <xf numFmtId="0" fontId="19" fillId="0" borderId="11" xfId="0" applyFont="1" applyBorder="1"/>
    <xf numFmtId="44" fontId="19" fillId="0" borderId="11" xfId="1" applyFont="1" applyBorder="1"/>
    <xf numFmtId="0" fontId="19" fillId="0" borderId="12" xfId="0" applyFont="1" applyBorder="1"/>
    <xf numFmtId="0" fontId="18" fillId="0" borderId="13" xfId="0" applyFont="1" applyBorder="1"/>
    <xf numFmtId="0" fontId="18" fillId="0" borderId="0" xfId="0" applyFont="1" applyBorder="1"/>
    <xf numFmtId="44" fontId="18" fillId="0" borderId="0" xfId="1" applyFont="1" applyBorder="1"/>
    <xf numFmtId="22" fontId="18" fillId="0" borderId="0" xfId="0" applyNumberFormat="1" applyFont="1" applyBorder="1"/>
    <xf numFmtId="0" fontId="18" fillId="0" borderId="14" xfId="0" applyFont="1" applyBorder="1"/>
    <xf numFmtId="0" fontId="19" fillId="0" borderId="13" xfId="0" applyFont="1" applyBorder="1"/>
    <xf numFmtId="0" fontId="19" fillId="0" borderId="0" xfId="0" applyFont="1" applyBorder="1"/>
    <xf numFmtId="44" fontId="19" fillId="0" borderId="0" xfId="1" applyFont="1" applyBorder="1"/>
    <xf numFmtId="22" fontId="19" fillId="0" borderId="0" xfId="0" applyNumberFormat="1" applyFont="1" applyBorder="1"/>
    <xf numFmtId="0" fontId="19" fillId="0" borderId="15" xfId="0" applyFont="1" applyBorder="1"/>
    <xf numFmtId="0" fontId="19" fillId="0" borderId="16" xfId="0" applyFont="1" applyBorder="1"/>
    <xf numFmtId="44" fontId="19" fillId="0" borderId="16" xfId="1" applyFont="1" applyBorder="1"/>
    <xf numFmtId="44" fontId="18" fillId="0" borderId="16" xfId="1" applyFont="1" applyBorder="1"/>
    <xf numFmtId="0" fontId="18" fillId="0" borderId="17" xfId="0" applyFont="1" applyBorder="1"/>
    <xf numFmtId="14" fontId="18" fillId="0" borderId="0" xfId="0" applyNumberFormat="1" applyFont="1" applyBorder="1"/>
    <xf numFmtId="4" fontId="18" fillId="0" borderId="14" xfId="0" applyNumberFormat="1" applyFont="1" applyBorder="1"/>
    <xf numFmtId="0" fontId="18" fillId="0" borderId="16" xfId="0" applyFont="1" applyBorder="1"/>
    <xf numFmtId="4" fontId="18" fillId="0" borderId="17" xfId="0" applyNumberFormat="1" applyFont="1" applyBorder="1"/>
    <xf numFmtId="4" fontId="18" fillId="0" borderId="0" xfId="0" applyNumberFormat="1" applyFont="1" applyBorder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urrency" xfId="1" builtinId="4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7"/>
  <sheetViews>
    <sheetView tabSelected="1" topLeftCell="A34" zoomScaleNormal="100" workbookViewId="0">
      <selection activeCell="A45" sqref="A45:XFD45"/>
    </sheetView>
  </sheetViews>
  <sheetFormatPr defaultRowHeight="15" x14ac:dyDescent="0.25"/>
  <cols>
    <col min="1" max="1" width="13.140625" bestFit="1" customWidth="1"/>
    <col min="2" max="2" width="9.28515625" bestFit="1" customWidth="1"/>
    <col min="3" max="3" width="11.5703125" bestFit="1" customWidth="1"/>
    <col min="4" max="4" width="8.5703125" style="1" bestFit="1" customWidth="1"/>
    <col min="5" max="6" width="13.42578125" bestFit="1" customWidth="1"/>
    <col min="7" max="7" width="11" style="1" bestFit="1" customWidth="1"/>
    <col min="8" max="8" width="9.7109375" bestFit="1" customWidth="1"/>
    <col min="9" max="16" width="14.140625" bestFit="1" customWidth="1"/>
    <col min="17" max="31" width="15.140625" bestFit="1" customWidth="1"/>
  </cols>
  <sheetData>
    <row r="1" spans="1:8" ht="15.75" thickBot="1" x14ac:dyDescent="0.3">
      <c r="A1" s="2">
        <v>2017</v>
      </c>
      <c r="B1" s="3"/>
      <c r="C1" s="3"/>
      <c r="D1" s="4"/>
      <c r="E1" s="3"/>
      <c r="F1" s="3"/>
      <c r="G1" s="4"/>
      <c r="H1" s="3"/>
    </row>
    <row r="2" spans="1:8" x14ac:dyDescent="0.25">
      <c r="A2" s="5" t="s">
        <v>0</v>
      </c>
      <c r="B2" s="6" t="s">
        <v>1</v>
      </c>
      <c r="C2" s="6" t="s">
        <v>2</v>
      </c>
      <c r="D2" s="7" t="s">
        <v>17</v>
      </c>
      <c r="E2" s="6" t="s">
        <v>3</v>
      </c>
      <c r="F2" s="6" t="s">
        <v>4</v>
      </c>
      <c r="G2" s="7" t="s">
        <v>5</v>
      </c>
      <c r="H2" s="8" t="s">
        <v>6</v>
      </c>
    </row>
    <row r="3" spans="1:8" x14ac:dyDescent="0.25">
      <c r="A3" s="9">
        <v>697790</v>
      </c>
      <c r="B3" s="10" t="s">
        <v>14</v>
      </c>
      <c r="C3" s="10" t="s">
        <v>15</v>
      </c>
      <c r="D3" s="11">
        <v>20</v>
      </c>
      <c r="E3" s="12">
        <v>42752</v>
      </c>
      <c r="F3" s="12">
        <v>42752</v>
      </c>
      <c r="G3" s="11">
        <v>2480</v>
      </c>
      <c r="H3" s="13">
        <v>-124</v>
      </c>
    </row>
    <row r="4" spans="1:8" x14ac:dyDescent="0.25">
      <c r="A4" s="14" t="s">
        <v>18</v>
      </c>
      <c r="B4" s="15"/>
      <c r="C4" s="15"/>
      <c r="D4" s="16"/>
      <c r="E4" s="17"/>
      <c r="F4" s="17"/>
      <c r="G4" s="11">
        <f>SUM(G3)</f>
        <v>2480</v>
      </c>
      <c r="H4" s="13">
        <f>SUM(H3)</f>
        <v>-124</v>
      </c>
    </row>
    <row r="5" spans="1:8" x14ac:dyDescent="0.25">
      <c r="A5" s="9">
        <v>698391</v>
      </c>
      <c r="B5" s="10" t="s">
        <v>16</v>
      </c>
      <c r="C5" s="10" t="s">
        <v>15</v>
      </c>
      <c r="D5" s="11">
        <v>20</v>
      </c>
      <c r="E5" s="12">
        <v>42762</v>
      </c>
      <c r="F5" s="12">
        <v>42762</v>
      </c>
      <c r="G5" s="11">
        <v>800</v>
      </c>
      <c r="H5" s="13">
        <v>40</v>
      </c>
    </row>
    <row r="6" spans="1:8" x14ac:dyDescent="0.25">
      <c r="A6" s="9">
        <v>698393</v>
      </c>
      <c r="B6" s="10" t="s">
        <v>16</v>
      </c>
      <c r="C6" s="10" t="s">
        <v>15</v>
      </c>
      <c r="D6" s="11">
        <v>20</v>
      </c>
      <c r="E6" s="12">
        <v>42762</v>
      </c>
      <c r="F6" s="12">
        <v>42762</v>
      </c>
      <c r="G6" s="11">
        <v>400</v>
      </c>
      <c r="H6" s="13">
        <v>20</v>
      </c>
    </row>
    <row r="7" spans="1:8" x14ac:dyDescent="0.25">
      <c r="A7" s="9">
        <v>698395</v>
      </c>
      <c r="B7" s="10" t="s">
        <v>16</v>
      </c>
      <c r="C7" s="10" t="s">
        <v>15</v>
      </c>
      <c r="D7" s="11">
        <v>20</v>
      </c>
      <c r="E7" s="12">
        <v>42762</v>
      </c>
      <c r="F7" s="12">
        <v>42762</v>
      </c>
      <c r="G7" s="11">
        <v>400</v>
      </c>
      <c r="H7" s="13">
        <v>20</v>
      </c>
    </row>
    <row r="8" spans="1:8" x14ac:dyDescent="0.25">
      <c r="A8" s="9">
        <v>698854</v>
      </c>
      <c r="B8" s="10" t="s">
        <v>16</v>
      </c>
      <c r="C8" s="10" t="s">
        <v>15</v>
      </c>
      <c r="D8" s="11">
        <v>20</v>
      </c>
      <c r="E8" s="12">
        <v>42767</v>
      </c>
      <c r="F8" s="12">
        <v>42767</v>
      </c>
      <c r="G8" s="11">
        <v>1000</v>
      </c>
      <c r="H8" s="13">
        <v>50</v>
      </c>
    </row>
    <row r="9" spans="1:8" x14ac:dyDescent="0.25">
      <c r="A9" s="9">
        <v>704433</v>
      </c>
      <c r="B9" s="10" t="s">
        <v>16</v>
      </c>
      <c r="C9" s="10" t="s">
        <v>15</v>
      </c>
      <c r="D9" s="11">
        <v>20</v>
      </c>
      <c r="E9" s="12">
        <v>42817</v>
      </c>
      <c r="F9" s="12">
        <v>42817</v>
      </c>
      <c r="G9" s="11">
        <v>1800</v>
      </c>
      <c r="H9" s="13">
        <v>90</v>
      </c>
    </row>
    <row r="10" spans="1:8" x14ac:dyDescent="0.25">
      <c r="A10" s="9">
        <v>712808</v>
      </c>
      <c r="B10" s="10" t="s">
        <v>16</v>
      </c>
      <c r="C10" s="10" t="s">
        <v>15</v>
      </c>
      <c r="D10" s="11">
        <v>18</v>
      </c>
      <c r="E10" s="12">
        <v>42899</v>
      </c>
      <c r="F10" s="12">
        <v>42899</v>
      </c>
      <c r="G10" s="11">
        <v>54</v>
      </c>
      <c r="H10" s="13">
        <v>3</v>
      </c>
    </row>
    <row r="11" spans="1:8" x14ac:dyDescent="0.25">
      <c r="A11" s="9">
        <v>726130</v>
      </c>
      <c r="B11" s="10" t="s">
        <v>16</v>
      </c>
      <c r="C11" s="10" t="s">
        <v>15</v>
      </c>
      <c r="D11" s="11">
        <v>29</v>
      </c>
      <c r="E11" s="12">
        <v>43004</v>
      </c>
      <c r="F11" s="12">
        <v>43004</v>
      </c>
      <c r="G11" s="11">
        <v>1595</v>
      </c>
      <c r="H11" s="13">
        <v>55</v>
      </c>
    </row>
    <row r="12" spans="1:8" x14ac:dyDescent="0.25">
      <c r="A12" s="9">
        <v>729573</v>
      </c>
      <c r="B12" s="10" t="s">
        <v>16</v>
      </c>
      <c r="C12" s="10" t="s">
        <v>15</v>
      </c>
      <c r="D12" s="11">
        <v>18</v>
      </c>
      <c r="E12" s="12">
        <v>43045</v>
      </c>
      <c r="F12" s="12">
        <v>43045</v>
      </c>
      <c r="G12" s="11">
        <v>1800</v>
      </c>
      <c r="H12" s="13">
        <v>100</v>
      </c>
    </row>
    <row r="13" spans="1:8" ht="15.75" thickBot="1" x14ac:dyDescent="0.3">
      <c r="A13" s="18" t="s">
        <v>19</v>
      </c>
      <c r="B13" s="19"/>
      <c r="C13" s="19"/>
      <c r="D13" s="20"/>
      <c r="E13" s="19"/>
      <c r="F13" s="19"/>
      <c r="G13" s="21">
        <f>SUM(G5:G12)</f>
        <v>7849</v>
      </c>
      <c r="H13" s="22">
        <f>SUM(H5:H12)</f>
        <v>378</v>
      </c>
    </row>
    <row r="14" spans="1:8" x14ac:dyDescent="0.25">
      <c r="A14" s="3"/>
      <c r="B14" s="3"/>
      <c r="C14" s="3"/>
      <c r="D14" s="4"/>
      <c r="E14" s="3"/>
      <c r="F14" s="3"/>
      <c r="G14" s="4"/>
      <c r="H14" s="3"/>
    </row>
    <row r="15" spans="1:8" ht="15.75" thickBot="1" x14ac:dyDescent="0.3">
      <c r="A15" s="2">
        <v>2018</v>
      </c>
      <c r="B15" s="3"/>
      <c r="C15" s="3"/>
      <c r="D15" s="4"/>
      <c r="E15" s="3"/>
      <c r="F15" s="3"/>
      <c r="G15" s="4"/>
      <c r="H15" s="3"/>
    </row>
    <row r="16" spans="1:8" x14ac:dyDescent="0.25">
      <c r="A16" s="5" t="s">
        <v>0</v>
      </c>
      <c r="B16" s="6" t="s">
        <v>1</v>
      </c>
      <c r="C16" s="6" t="s">
        <v>2</v>
      </c>
      <c r="D16" s="7" t="s">
        <v>17</v>
      </c>
      <c r="E16" s="6" t="s">
        <v>3</v>
      </c>
      <c r="F16" s="6" t="s">
        <v>4</v>
      </c>
      <c r="G16" s="7" t="s">
        <v>5</v>
      </c>
      <c r="H16" s="8" t="s">
        <v>6</v>
      </c>
    </row>
    <row r="17" spans="1:8" x14ac:dyDescent="0.25">
      <c r="A17" s="9">
        <v>3045</v>
      </c>
      <c r="B17" s="10" t="s">
        <v>7</v>
      </c>
      <c r="C17" s="10" t="s">
        <v>8</v>
      </c>
      <c r="D17" s="11">
        <v>8</v>
      </c>
      <c r="E17" s="23">
        <v>43160</v>
      </c>
      <c r="F17" s="23">
        <v>43160</v>
      </c>
      <c r="G17" s="11">
        <v>800</v>
      </c>
      <c r="H17" s="13">
        <v>100</v>
      </c>
    </row>
    <row r="18" spans="1:8" x14ac:dyDescent="0.25">
      <c r="A18" s="9">
        <v>3259</v>
      </c>
      <c r="B18" s="10" t="s">
        <v>7</v>
      </c>
      <c r="C18" s="10" t="s">
        <v>8</v>
      </c>
      <c r="D18" s="11">
        <v>8</v>
      </c>
      <c r="E18" s="23">
        <v>43170</v>
      </c>
      <c r="F18" s="23">
        <v>43170</v>
      </c>
      <c r="G18" s="11">
        <v>1880</v>
      </c>
      <c r="H18" s="13">
        <v>235</v>
      </c>
    </row>
    <row r="19" spans="1:8" x14ac:dyDescent="0.25">
      <c r="A19" s="9">
        <v>3285</v>
      </c>
      <c r="B19" s="10" t="s">
        <v>7</v>
      </c>
      <c r="C19" s="10" t="s">
        <v>8</v>
      </c>
      <c r="D19" s="11">
        <v>8</v>
      </c>
      <c r="E19" s="23">
        <v>43172</v>
      </c>
      <c r="F19" s="23">
        <v>43172</v>
      </c>
      <c r="G19" s="11">
        <v>400</v>
      </c>
      <c r="H19" s="13">
        <v>50</v>
      </c>
    </row>
    <row r="20" spans="1:8" x14ac:dyDescent="0.25">
      <c r="A20" s="9">
        <v>3310</v>
      </c>
      <c r="B20" s="10" t="s">
        <v>7</v>
      </c>
      <c r="C20" s="10" t="s">
        <v>8</v>
      </c>
      <c r="D20" s="11">
        <v>8</v>
      </c>
      <c r="E20" s="23">
        <v>43173</v>
      </c>
      <c r="F20" s="23">
        <v>43173</v>
      </c>
      <c r="G20" s="11">
        <v>880</v>
      </c>
      <c r="H20" s="13">
        <v>110</v>
      </c>
    </row>
    <row r="21" spans="1:8" x14ac:dyDescent="0.25">
      <c r="A21" s="9">
        <v>3342</v>
      </c>
      <c r="B21" s="10" t="s">
        <v>7</v>
      </c>
      <c r="C21" s="10" t="s">
        <v>8</v>
      </c>
      <c r="D21" s="11">
        <v>8</v>
      </c>
      <c r="E21" s="23">
        <v>43173</v>
      </c>
      <c r="F21" s="23">
        <v>43173</v>
      </c>
      <c r="G21" s="11">
        <v>160</v>
      </c>
      <c r="H21" s="13">
        <v>20</v>
      </c>
    </row>
    <row r="22" spans="1:8" x14ac:dyDescent="0.25">
      <c r="A22" s="9">
        <v>3364</v>
      </c>
      <c r="B22" s="10" t="s">
        <v>7</v>
      </c>
      <c r="C22" s="10" t="s">
        <v>8</v>
      </c>
      <c r="D22" s="11">
        <v>8</v>
      </c>
      <c r="E22" s="23">
        <v>43175</v>
      </c>
      <c r="F22" s="23">
        <v>43175</v>
      </c>
      <c r="G22" s="11">
        <v>2480</v>
      </c>
      <c r="H22" s="13">
        <v>310</v>
      </c>
    </row>
    <row r="23" spans="1:8" x14ac:dyDescent="0.25">
      <c r="A23" s="9">
        <v>3366</v>
      </c>
      <c r="B23" s="10" t="s">
        <v>7</v>
      </c>
      <c r="C23" s="10" t="s">
        <v>8</v>
      </c>
      <c r="D23" s="11">
        <v>8</v>
      </c>
      <c r="E23" s="23">
        <v>43176</v>
      </c>
      <c r="F23" s="23">
        <v>43176</v>
      </c>
      <c r="G23" s="11">
        <v>2800</v>
      </c>
      <c r="H23" s="13">
        <v>350</v>
      </c>
    </row>
    <row r="24" spans="1:8" x14ac:dyDescent="0.25">
      <c r="A24" s="9">
        <v>3389</v>
      </c>
      <c r="B24" s="10" t="s">
        <v>7</v>
      </c>
      <c r="C24" s="10" t="s">
        <v>8</v>
      </c>
      <c r="D24" s="11">
        <v>8</v>
      </c>
      <c r="E24" s="23">
        <v>43177</v>
      </c>
      <c r="F24" s="23">
        <v>43177</v>
      </c>
      <c r="G24" s="11">
        <v>3040</v>
      </c>
      <c r="H24" s="13">
        <v>380</v>
      </c>
    </row>
    <row r="25" spans="1:8" x14ac:dyDescent="0.25">
      <c r="A25" s="9">
        <v>3391</v>
      </c>
      <c r="B25" s="10" t="s">
        <v>7</v>
      </c>
      <c r="C25" s="10" t="s">
        <v>8</v>
      </c>
      <c r="D25" s="11">
        <v>8</v>
      </c>
      <c r="E25" s="23">
        <v>43178</v>
      </c>
      <c r="F25" s="23">
        <v>43178</v>
      </c>
      <c r="G25" s="11">
        <v>1400</v>
      </c>
      <c r="H25" s="13">
        <v>175</v>
      </c>
    </row>
    <row r="26" spans="1:8" x14ac:dyDescent="0.25">
      <c r="A26" s="9">
        <v>6333</v>
      </c>
      <c r="B26" s="10" t="s">
        <v>7</v>
      </c>
      <c r="C26" s="10" t="s">
        <v>8</v>
      </c>
      <c r="D26" s="11">
        <v>8</v>
      </c>
      <c r="E26" s="23">
        <v>43388</v>
      </c>
      <c r="F26" s="23">
        <v>43388</v>
      </c>
      <c r="G26" s="11">
        <v>3480</v>
      </c>
      <c r="H26" s="13">
        <v>435</v>
      </c>
    </row>
    <row r="27" spans="1:8" x14ac:dyDescent="0.25">
      <c r="A27" s="9">
        <v>6557</v>
      </c>
      <c r="B27" s="10" t="s">
        <v>7</v>
      </c>
      <c r="C27" s="10" t="s">
        <v>8</v>
      </c>
      <c r="D27" s="11">
        <v>8</v>
      </c>
      <c r="E27" s="23">
        <v>43401</v>
      </c>
      <c r="F27" s="23">
        <v>43402</v>
      </c>
      <c r="G27" s="11">
        <v>8640</v>
      </c>
      <c r="H27" s="24">
        <v>1080</v>
      </c>
    </row>
    <row r="28" spans="1:8" x14ac:dyDescent="0.25">
      <c r="A28" s="9">
        <v>6559</v>
      </c>
      <c r="B28" s="10" t="s">
        <v>7</v>
      </c>
      <c r="C28" s="10" t="s">
        <v>8</v>
      </c>
      <c r="D28" s="11">
        <v>8</v>
      </c>
      <c r="E28" s="23">
        <v>43402</v>
      </c>
      <c r="F28" s="23">
        <v>43402</v>
      </c>
      <c r="G28" s="11">
        <v>3520</v>
      </c>
      <c r="H28" s="13">
        <v>440</v>
      </c>
    </row>
    <row r="29" spans="1:8" x14ac:dyDescent="0.25">
      <c r="A29" s="9">
        <v>6593</v>
      </c>
      <c r="B29" s="10" t="s">
        <v>7</v>
      </c>
      <c r="C29" s="10" t="s">
        <v>8</v>
      </c>
      <c r="D29" s="11">
        <v>8</v>
      </c>
      <c r="E29" s="23">
        <v>43403</v>
      </c>
      <c r="F29" s="23">
        <v>43403</v>
      </c>
      <c r="G29" s="11">
        <v>2400</v>
      </c>
      <c r="H29" s="13">
        <v>300</v>
      </c>
    </row>
    <row r="30" spans="1:8" x14ac:dyDescent="0.25">
      <c r="A30" s="9">
        <v>6617</v>
      </c>
      <c r="B30" s="10" t="s">
        <v>7</v>
      </c>
      <c r="C30" s="10" t="s">
        <v>8</v>
      </c>
      <c r="D30" s="11">
        <v>8</v>
      </c>
      <c r="E30" s="23">
        <v>43404</v>
      </c>
      <c r="F30" s="23">
        <v>43404</v>
      </c>
      <c r="G30" s="11">
        <v>2800</v>
      </c>
      <c r="H30" s="13">
        <v>350</v>
      </c>
    </row>
    <row r="31" spans="1:8" ht="15.75" thickBot="1" x14ac:dyDescent="0.3">
      <c r="A31" s="18" t="s">
        <v>19</v>
      </c>
      <c r="B31" s="25"/>
      <c r="C31" s="25"/>
      <c r="D31" s="21"/>
      <c r="E31" s="25"/>
      <c r="F31" s="25"/>
      <c r="G31" s="21">
        <f>SUM(G17:G30)</f>
        <v>34680</v>
      </c>
      <c r="H31" s="26">
        <f>SUM(H17:H30)</f>
        <v>4335</v>
      </c>
    </row>
    <row r="32" spans="1:8" x14ac:dyDescent="0.25">
      <c r="A32" s="3"/>
      <c r="B32" s="3"/>
      <c r="C32" s="3"/>
      <c r="D32" s="4"/>
      <c r="E32" s="3"/>
      <c r="F32" s="3"/>
      <c r="G32" s="4"/>
      <c r="H32" s="3"/>
    </row>
    <row r="33" spans="1:8" ht="15.75" thickBot="1" x14ac:dyDescent="0.3">
      <c r="A33" s="2">
        <v>2019</v>
      </c>
      <c r="B33" s="3"/>
      <c r="C33" s="3"/>
      <c r="D33" s="4"/>
      <c r="E33" s="3"/>
      <c r="F33" s="3"/>
      <c r="G33" s="4"/>
      <c r="H33" s="3"/>
    </row>
    <row r="34" spans="1:8" x14ac:dyDescent="0.25">
      <c r="A34" s="5" t="s">
        <v>0</v>
      </c>
      <c r="B34" s="6" t="s">
        <v>1</v>
      </c>
      <c r="C34" s="6" t="s">
        <v>2</v>
      </c>
      <c r="D34" s="7" t="s">
        <v>17</v>
      </c>
      <c r="E34" s="6" t="s">
        <v>3</v>
      </c>
      <c r="F34" s="6" t="s">
        <v>4</v>
      </c>
      <c r="G34" s="7" t="s">
        <v>5</v>
      </c>
      <c r="H34" s="8" t="s">
        <v>6</v>
      </c>
    </row>
    <row r="35" spans="1:8" x14ac:dyDescent="0.25">
      <c r="A35" s="9">
        <v>12198</v>
      </c>
      <c r="B35" s="10" t="s">
        <v>9</v>
      </c>
      <c r="C35" s="10" t="s">
        <v>10</v>
      </c>
      <c r="D35" s="11">
        <v>55</v>
      </c>
      <c r="E35" s="23">
        <v>43703</v>
      </c>
      <c r="F35" s="23">
        <v>43703</v>
      </c>
      <c r="G35" s="11">
        <v>3025</v>
      </c>
      <c r="H35" s="13">
        <v>-55</v>
      </c>
    </row>
    <row r="36" spans="1:8" x14ac:dyDescent="0.25">
      <c r="A36" s="9">
        <v>12200</v>
      </c>
      <c r="B36" s="10" t="s">
        <v>9</v>
      </c>
      <c r="C36" s="10" t="s">
        <v>10</v>
      </c>
      <c r="D36" s="11">
        <v>55</v>
      </c>
      <c r="E36" s="23">
        <v>43703</v>
      </c>
      <c r="F36" s="23">
        <v>43703</v>
      </c>
      <c r="G36" s="11">
        <v>1100</v>
      </c>
      <c r="H36" s="13">
        <v>-20</v>
      </c>
    </row>
    <row r="37" spans="1:8" ht="15.75" thickBot="1" x14ac:dyDescent="0.3">
      <c r="A37" s="18" t="s">
        <v>18</v>
      </c>
      <c r="B37" s="25"/>
      <c r="C37" s="25"/>
      <c r="D37" s="21"/>
      <c r="E37" s="25"/>
      <c r="F37" s="25"/>
      <c r="G37" s="21">
        <f>SUM(G35:G36)</f>
        <v>4125</v>
      </c>
      <c r="H37" s="26">
        <f>SUM(H35:H36)</f>
        <v>-75</v>
      </c>
    </row>
    <row r="38" spans="1:8" x14ac:dyDescent="0.25">
      <c r="A38" s="15"/>
      <c r="B38" s="10"/>
      <c r="C38" s="10"/>
      <c r="D38" s="11"/>
      <c r="E38" s="10"/>
      <c r="F38" s="10"/>
      <c r="G38" s="11"/>
      <c r="H38" s="27"/>
    </row>
    <row r="39" spans="1:8" x14ac:dyDescent="0.25">
      <c r="A39" s="15"/>
      <c r="B39" s="10"/>
      <c r="C39" s="10"/>
      <c r="D39" s="11"/>
      <c r="E39" s="10"/>
      <c r="F39" s="10"/>
      <c r="G39" s="11"/>
      <c r="H39" s="27"/>
    </row>
    <row r="40" spans="1:8" x14ac:dyDescent="0.25">
      <c r="A40" s="15"/>
      <c r="B40" s="10"/>
      <c r="C40" s="10"/>
      <c r="D40" s="11"/>
      <c r="E40" s="10"/>
      <c r="F40" s="10"/>
      <c r="G40" s="11"/>
      <c r="H40" s="27"/>
    </row>
    <row r="41" spans="1:8" x14ac:dyDescent="0.25">
      <c r="A41" s="15"/>
      <c r="B41" s="10"/>
      <c r="C41" s="10"/>
      <c r="D41" s="11"/>
      <c r="E41" s="10"/>
      <c r="F41" s="10"/>
      <c r="G41" s="11"/>
      <c r="H41" s="27"/>
    </row>
    <row r="42" spans="1:8" x14ac:dyDescent="0.25">
      <c r="A42" s="15"/>
      <c r="B42" s="10"/>
      <c r="C42" s="10"/>
      <c r="D42" s="11"/>
      <c r="E42" s="10"/>
      <c r="F42" s="10"/>
      <c r="G42" s="11"/>
      <c r="H42" s="27"/>
    </row>
    <row r="43" spans="1:8" x14ac:dyDescent="0.25">
      <c r="A43" s="15"/>
      <c r="B43" s="10"/>
      <c r="C43" s="10"/>
      <c r="D43" s="11"/>
      <c r="E43" s="10"/>
      <c r="F43" s="10"/>
      <c r="G43" s="11"/>
      <c r="H43" s="27"/>
    </row>
    <row r="44" spans="1:8" x14ac:dyDescent="0.25">
      <c r="A44" s="3"/>
      <c r="B44" s="3"/>
      <c r="C44" s="3"/>
      <c r="D44" s="4"/>
      <c r="E44" s="3"/>
      <c r="F44" s="3"/>
      <c r="G44" s="4"/>
      <c r="H44" s="3"/>
    </row>
    <row r="45" spans="1:8" ht="15.75" thickBot="1" x14ac:dyDescent="0.3">
      <c r="A45" s="2">
        <v>2020</v>
      </c>
      <c r="B45" s="3"/>
      <c r="C45" s="3"/>
      <c r="D45" s="4"/>
      <c r="E45" s="3"/>
      <c r="F45" s="3"/>
      <c r="G45" s="4"/>
      <c r="H45" s="3"/>
    </row>
    <row r="46" spans="1:8" x14ac:dyDescent="0.25">
      <c r="A46" s="5" t="s">
        <v>0</v>
      </c>
      <c r="B46" s="6" t="s">
        <v>1</v>
      </c>
      <c r="C46" s="6" t="s">
        <v>2</v>
      </c>
      <c r="D46" s="7" t="s">
        <v>17</v>
      </c>
      <c r="E46" s="6" t="s">
        <v>3</v>
      </c>
      <c r="F46" s="6" t="s">
        <v>4</v>
      </c>
      <c r="G46" s="7" t="s">
        <v>5</v>
      </c>
      <c r="H46" s="8" t="s">
        <v>6</v>
      </c>
    </row>
    <row r="47" spans="1:8" x14ac:dyDescent="0.25">
      <c r="A47" s="9">
        <v>17068</v>
      </c>
      <c r="B47" s="10" t="s">
        <v>9</v>
      </c>
      <c r="C47" s="10" t="s">
        <v>12</v>
      </c>
      <c r="D47" s="11">
        <v>20</v>
      </c>
      <c r="E47" s="23">
        <v>43986</v>
      </c>
      <c r="F47" s="23">
        <v>43986</v>
      </c>
      <c r="G47" s="11">
        <v>2400</v>
      </c>
      <c r="H47" s="13">
        <v>-120</v>
      </c>
    </row>
    <row r="48" spans="1:8" x14ac:dyDescent="0.25">
      <c r="A48" s="9">
        <v>17070</v>
      </c>
      <c r="B48" s="10" t="s">
        <v>9</v>
      </c>
      <c r="C48" s="10" t="s">
        <v>13</v>
      </c>
      <c r="D48" s="11">
        <v>20</v>
      </c>
      <c r="E48" s="23">
        <v>43986</v>
      </c>
      <c r="F48" s="23">
        <v>43986</v>
      </c>
      <c r="G48" s="11">
        <v>1000</v>
      </c>
      <c r="H48" s="13">
        <v>-40</v>
      </c>
    </row>
    <row r="49" spans="1:8" x14ac:dyDescent="0.25">
      <c r="A49" s="9">
        <v>17084</v>
      </c>
      <c r="B49" s="10" t="s">
        <v>9</v>
      </c>
      <c r="C49" s="10" t="s">
        <v>12</v>
      </c>
      <c r="D49" s="11">
        <v>20</v>
      </c>
      <c r="E49" s="23">
        <v>43987</v>
      </c>
      <c r="F49" s="23">
        <v>43987</v>
      </c>
      <c r="G49" s="11">
        <v>1720</v>
      </c>
      <c r="H49" s="13">
        <v>-86</v>
      </c>
    </row>
    <row r="50" spans="1:8" x14ac:dyDescent="0.25">
      <c r="A50" s="9">
        <v>17086</v>
      </c>
      <c r="B50" s="10" t="s">
        <v>9</v>
      </c>
      <c r="C50" s="10" t="s">
        <v>12</v>
      </c>
      <c r="D50" s="11">
        <v>20</v>
      </c>
      <c r="E50" s="23">
        <v>43987</v>
      </c>
      <c r="F50" s="23">
        <v>43987</v>
      </c>
      <c r="G50" s="11">
        <v>3000</v>
      </c>
      <c r="H50" s="13">
        <v>-150</v>
      </c>
    </row>
    <row r="51" spans="1:8" x14ac:dyDescent="0.25">
      <c r="A51" s="9">
        <v>17657</v>
      </c>
      <c r="B51" s="10" t="s">
        <v>9</v>
      </c>
      <c r="C51" s="10" t="s">
        <v>12</v>
      </c>
      <c r="D51" s="11">
        <v>0</v>
      </c>
      <c r="E51" s="23">
        <v>44022</v>
      </c>
      <c r="F51" s="23">
        <v>44022</v>
      </c>
      <c r="G51" s="11">
        <v>4500</v>
      </c>
      <c r="H51" s="13">
        <v>-225</v>
      </c>
    </row>
    <row r="52" spans="1:8" x14ac:dyDescent="0.25">
      <c r="A52" s="9">
        <v>17698</v>
      </c>
      <c r="B52" s="10" t="s">
        <v>9</v>
      </c>
      <c r="C52" s="10" t="s">
        <v>12</v>
      </c>
      <c r="D52" s="11">
        <v>20</v>
      </c>
      <c r="E52" s="23">
        <v>44026</v>
      </c>
      <c r="F52" s="23">
        <v>44026</v>
      </c>
      <c r="G52" s="11">
        <v>2500</v>
      </c>
      <c r="H52" s="13">
        <v>-125</v>
      </c>
    </row>
    <row r="53" spans="1:8" x14ac:dyDescent="0.25">
      <c r="A53" s="9">
        <v>17718</v>
      </c>
      <c r="B53" s="10" t="s">
        <v>9</v>
      </c>
      <c r="C53" s="10" t="s">
        <v>12</v>
      </c>
      <c r="D53" s="11">
        <v>20</v>
      </c>
      <c r="E53" s="23">
        <v>44027</v>
      </c>
      <c r="F53" s="23">
        <v>44027</v>
      </c>
      <c r="G53" s="11">
        <v>2000</v>
      </c>
      <c r="H53" s="13">
        <v>-100</v>
      </c>
    </row>
    <row r="54" spans="1:8" x14ac:dyDescent="0.25">
      <c r="A54" s="9">
        <v>17802</v>
      </c>
      <c r="B54" s="10" t="s">
        <v>9</v>
      </c>
      <c r="C54" s="10" t="s">
        <v>12</v>
      </c>
      <c r="D54" s="11">
        <v>20</v>
      </c>
      <c r="E54" s="23">
        <v>44029</v>
      </c>
      <c r="F54" s="23">
        <v>44029</v>
      </c>
      <c r="G54" s="11">
        <v>4000</v>
      </c>
      <c r="H54" s="13">
        <v>-200</v>
      </c>
    </row>
    <row r="55" spans="1:8" x14ac:dyDescent="0.25">
      <c r="A55" s="9">
        <v>17805</v>
      </c>
      <c r="B55" s="10" t="s">
        <v>9</v>
      </c>
      <c r="C55" s="10" t="s">
        <v>12</v>
      </c>
      <c r="D55" s="11">
        <v>0</v>
      </c>
      <c r="E55" s="23">
        <v>44028</v>
      </c>
      <c r="F55" s="23">
        <v>44028</v>
      </c>
      <c r="G55" s="11">
        <v>1500</v>
      </c>
      <c r="H55" s="13">
        <v>-75</v>
      </c>
    </row>
    <row r="56" spans="1:8" x14ac:dyDescent="0.25">
      <c r="A56" s="9">
        <v>17814</v>
      </c>
      <c r="B56" s="10" t="s">
        <v>9</v>
      </c>
      <c r="C56" s="10" t="s">
        <v>12</v>
      </c>
      <c r="D56" s="11">
        <v>0</v>
      </c>
      <c r="E56" s="23">
        <v>44030</v>
      </c>
      <c r="F56" s="23">
        <v>44030</v>
      </c>
      <c r="G56" s="11">
        <v>2000</v>
      </c>
      <c r="H56" s="13">
        <v>-100</v>
      </c>
    </row>
    <row r="57" spans="1:8" x14ac:dyDescent="0.25">
      <c r="A57" s="9">
        <v>17819</v>
      </c>
      <c r="B57" s="10" t="s">
        <v>9</v>
      </c>
      <c r="C57" s="10" t="s">
        <v>12</v>
      </c>
      <c r="D57" s="11">
        <v>0</v>
      </c>
      <c r="E57" s="23">
        <v>44031</v>
      </c>
      <c r="F57" s="23">
        <v>44031</v>
      </c>
      <c r="G57" s="11">
        <v>1960</v>
      </c>
      <c r="H57" s="13">
        <v>-98</v>
      </c>
    </row>
    <row r="58" spans="1:8" x14ac:dyDescent="0.25">
      <c r="A58" s="9">
        <v>17852</v>
      </c>
      <c r="B58" s="10" t="s">
        <v>9</v>
      </c>
      <c r="C58" s="10" t="s">
        <v>12</v>
      </c>
      <c r="D58" s="11">
        <v>20</v>
      </c>
      <c r="E58" s="23">
        <v>44032</v>
      </c>
      <c r="F58" s="23">
        <v>44032</v>
      </c>
      <c r="G58" s="11">
        <v>4600</v>
      </c>
      <c r="H58" s="13">
        <v>-230</v>
      </c>
    </row>
    <row r="59" spans="1:8" x14ac:dyDescent="0.25">
      <c r="A59" s="9">
        <v>17873</v>
      </c>
      <c r="B59" s="10" t="s">
        <v>9</v>
      </c>
      <c r="C59" s="10" t="s">
        <v>12</v>
      </c>
      <c r="D59" s="11">
        <v>20</v>
      </c>
      <c r="E59" s="23">
        <v>44034</v>
      </c>
      <c r="F59" s="23">
        <v>44034</v>
      </c>
      <c r="G59" s="11">
        <v>1500</v>
      </c>
      <c r="H59" s="13">
        <v>-75</v>
      </c>
    </row>
    <row r="60" spans="1:8" x14ac:dyDescent="0.25">
      <c r="A60" s="9">
        <v>17887</v>
      </c>
      <c r="B60" s="10" t="s">
        <v>9</v>
      </c>
      <c r="C60" s="10" t="s">
        <v>12</v>
      </c>
      <c r="D60" s="11">
        <v>0</v>
      </c>
      <c r="E60" s="23">
        <v>44033</v>
      </c>
      <c r="F60" s="23">
        <v>44033</v>
      </c>
      <c r="G60" s="11">
        <v>4000</v>
      </c>
      <c r="H60" s="13">
        <v>-200</v>
      </c>
    </row>
    <row r="61" spans="1:8" x14ac:dyDescent="0.25">
      <c r="A61" s="9">
        <v>17903</v>
      </c>
      <c r="B61" s="10" t="s">
        <v>9</v>
      </c>
      <c r="C61" s="10" t="s">
        <v>12</v>
      </c>
      <c r="D61" s="11">
        <v>20</v>
      </c>
      <c r="E61" s="23">
        <v>44035</v>
      </c>
      <c r="F61" s="23">
        <v>44035</v>
      </c>
      <c r="G61" s="11">
        <v>1500</v>
      </c>
      <c r="H61" s="13">
        <v>-75</v>
      </c>
    </row>
    <row r="62" spans="1:8" x14ac:dyDescent="0.25">
      <c r="A62" s="9">
        <v>18038</v>
      </c>
      <c r="B62" s="10" t="s">
        <v>9</v>
      </c>
      <c r="C62" s="10" t="s">
        <v>12</v>
      </c>
      <c r="D62" s="11">
        <v>0</v>
      </c>
      <c r="E62" s="23">
        <v>44041</v>
      </c>
      <c r="F62" s="23">
        <v>44041</v>
      </c>
      <c r="G62" s="11">
        <v>3000</v>
      </c>
      <c r="H62" s="13">
        <v>-150</v>
      </c>
    </row>
    <row r="63" spans="1:8" x14ac:dyDescent="0.25">
      <c r="A63" s="9">
        <v>18081</v>
      </c>
      <c r="B63" s="10" t="s">
        <v>9</v>
      </c>
      <c r="C63" s="10" t="s">
        <v>12</v>
      </c>
      <c r="D63" s="11">
        <v>35</v>
      </c>
      <c r="E63" s="23">
        <v>44046</v>
      </c>
      <c r="F63" s="23">
        <v>44046</v>
      </c>
      <c r="G63" s="11">
        <v>4375</v>
      </c>
      <c r="H63" s="13">
        <v>-125</v>
      </c>
    </row>
    <row r="64" spans="1:8" x14ac:dyDescent="0.25">
      <c r="A64" s="9">
        <v>18110</v>
      </c>
      <c r="B64" s="10" t="s">
        <v>9</v>
      </c>
      <c r="C64" s="10" t="s">
        <v>12</v>
      </c>
      <c r="D64" s="11">
        <v>23</v>
      </c>
      <c r="E64" s="23">
        <v>44047</v>
      </c>
      <c r="F64" s="23">
        <v>44047</v>
      </c>
      <c r="G64" s="11">
        <v>3450</v>
      </c>
      <c r="H64" s="13">
        <v>-150</v>
      </c>
    </row>
    <row r="65" spans="1:8" x14ac:dyDescent="0.25">
      <c r="A65" s="9">
        <v>18132</v>
      </c>
      <c r="B65" s="10" t="s">
        <v>9</v>
      </c>
      <c r="C65" s="10" t="s">
        <v>12</v>
      </c>
      <c r="D65" s="11">
        <v>21</v>
      </c>
      <c r="E65" s="23">
        <v>44048</v>
      </c>
      <c r="F65" s="23">
        <v>44048</v>
      </c>
      <c r="G65" s="11">
        <v>3150</v>
      </c>
      <c r="H65" s="13">
        <v>-150</v>
      </c>
    </row>
    <row r="66" spans="1:8" x14ac:dyDescent="0.25">
      <c r="A66" s="9">
        <v>18159</v>
      </c>
      <c r="B66" s="10" t="s">
        <v>9</v>
      </c>
      <c r="C66" s="10" t="s">
        <v>12</v>
      </c>
      <c r="D66" s="11">
        <v>19</v>
      </c>
      <c r="E66" s="23">
        <v>44049</v>
      </c>
      <c r="F66" s="23">
        <v>44049</v>
      </c>
      <c r="G66" s="11">
        <v>2850</v>
      </c>
      <c r="H66" s="13">
        <v>-150</v>
      </c>
    </row>
    <row r="67" spans="1:8" x14ac:dyDescent="0.25">
      <c r="A67" s="9">
        <v>18208</v>
      </c>
      <c r="B67" s="10" t="s">
        <v>9</v>
      </c>
      <c r="C67" s="10" t="s">
        <v>12</v>
      </c>
      <c r="D67" s="11">
        <v>0</v>
      </c>
      <c r="E67" s="23">
        <v>44050</v>
      </c>
      <c r="F67" s="23">
        <v>44050</v>
      </c>
      <c r="G67" s="11">
        <v>3200</v>
      </c>
      <c r="H67" s="13">
        <v>-160</v>
      </c>
    </row>
    <row r="68" spans="1:8" x14ac:dyDescent="0.25">
      <c r="A68" s="9">
        <v>18245</v>
      </c>
      <c r="B68" s="10" t="s">
        <v>9</v>
      </c>
      <c r="C68" s="10" t="s">
        <v>12</v>
      </c>
      <c r="D68" s="11">
        <v>21</v>
      </c>
      <c r="E68" s="23">
        <v>44054</v>
      </c>
      <c r="F68" s="23">
        <v>44054</v>
      </c>
      <c r="G68" s="11">
        <v>3150</v>
      </c>
      <c r="H68" s="13">
        <v>-150</v>
      </c>
    </row>
    <row r="69" spans="1:8" x14ac:dyDescent="0.25">
      <c r="A69" s="9">
        <v>18256</v>
      </c>
      <c r="B69" s="10" t="s">
        <v>9</v>
      </c>
      <c r="C69" s="10" t="s">
        <v>12</v>
      </c>
      <c r="D69" s="11">
        <v>0</v>
      </c>
      <c r="E69" s="23">
        <v>44053</v>
      </c>
      <c r="F69" s="23">
        <v>44053</v>
      </c>
      <c r="G69" s="11">
        <v>1600</v>
      </c>
      <c r="H69" s="13">
        <v>-80</v>
      </c>
    </row>
    <row r="70" spans="1:8" x14ac:dyDescent="0.25">
      <c r="A70" s="9">
        <v>18258</v>
      </c>
      <c r="B70" s="10" t="s">
        <v>9</v>
      </c>
      <c r="C70" s="10" t="s">
        <v>12</v>
      </c>
      <c r="D70" s="11">
        <v>0</v>
      </c>
      <c r="E70" s="23">
        <v>44053</v>
      </c>
      <c r="F70" s="23">
        <v>44053</v>
      </c>
      <c r="G70" s="11">
        <v>800</v>
      </c>
      <c r="H70" s="13">
        <v>-40</v>
      </c>
    </row>
    <row r="71" spans="1:8" x14ac:dyDescent="0.25">
      <c r="A71" s="9">
        <v>18280</v>
      </c>
      <c r="B71" s="10" t="s">
        <v>9</v>
      </c>
      <c r="C71" s="10" t="s">
        <v>12</v>
      </c>
      <c r="D71" s="11">
        <v>23</v>
      </c>
      <c r="E71" s="23">
        <v>44055</v>
      </c>
      <c r="F71" s="23">
        <v>44055</v>
      </c>
      <c r="G71" s="11">
        <v>3450</v>
      </c>
      <c r="H71" s="13">
        <v>-150</v>
      </c>
    </row>
    <row r="72" spans="1:8" x14ac:dyDescent="0.25">
      <c r="A72" s="9">
        <v>18300</v>
      </c>
      <c r="B72" s="10" t="s">
        <v>9</v>
      </c>
      <c r="C72" s="10" t="s">
        <v>12</v>
      </c>
      <c r="D72" s="11">
        <v>28</v>
      </c>
      <c r="E72" s="23">
        <v>44056</v>
      </c>
      <c r="F72" s="23">
        <v>44056</v>
      </c>
      <c r="G72" s="11">
        <v>4200</v>
      </c>
      <c r="H72" s="13">
        <v>-150</v>
      </c>
    </row>
    <row r="73" spans="1:8" x14ac:dyDescent="0.25">
      <c r="A73" s="9">
        <v>18306</v>
      </c>
      <c r="B73" s="10" t="s">
        <v>9</v>
      </c>
      <c r="C73" s="10" t="s">
        <v>12</v>
      </c>
      <c r="D73" s="11">
        <v>0</v>
      </c>
      <c r="E73" s="23">
        <v>44055</v>
      </c>
      <c r="F73" s="23">
        <v>44055</v>
      </c>
      <c r="G73" s="11">
        <v>2750</v>
      </c>
      <c r="H73" s="13">
        <v>-50</v>
      </c>
    </row>
    <row r="74" spans="1:8" x14ac:dyDescent="0.25">
      <c r="A74" s="9">
        <v>18363</v>
      </c>
      <c r="B74" s="10" t="s">
        <v>9</v>
      </c>
      <c r="C74" s="10" t="s">
        <v>12</v>
      </c>
      <c r="D74" s="11">
        <v>180</v>
      </c>
      <c r="E74" s="23">
        <v>44057</v>
      </c>
      <c r="F74" s="23">
        <v>44057</v>
      </c>
      <c r="G74" s="11">
        <v>2952</v>
      </c>
      <c r="H74" s="13">
        <v>-72</v>
      </c>
    </row>
    <row r="75" spans="1:8" x14ac:dyDescent="0.25">
      <c r="A75" s="9">
        <v>18629</v>
      </c>
      <c r="B75" s="10" t="s">
        <v>9</v>
      </c>
      <c r="C75" s="10" t="s">
        <v>12</v>
      </c>
      <c r="D75" s="11">
        <v>0</v>
      </c>
      <c r="E75" s="23">
        <v>44071</v>
      </c>
      <c r="F75" s="23">
        <v>44071</v>
      </c>
      <c r="G75" s="11">
        <v>600</v>
      </c>
      <c r="H75" s="13">
        <v>-30</v>
      </c>
    </row>
    <row r="76" spans="1:8" x14ac:dyDescent="0.25">
      <c r="A76" s="9">
        <v>20004</v>
      </c>
      <c r="B76" s="10" t="s">
        <v>9</v>
      </c>
      <c r="C76" s="10" t="s">
        <v>12</v>
      </c>
      <c r="D76" s="11">
        <v>0</v>
      </c>
      <c r="E76" s="23">
        <v>44163</v>
      </c>
      <c r="F76" s="23">
        <v>44163</v>
      </c>
      <c r="G76" s="11">
        <v>0</v>
      </c>
      <c r="H76" s="13">
        <v>0</v>
      </c>
    </row>
    <row r="77" spans="1:8" x14ac:dyDescent="0.25">
      <c r="A77" s="14" t="s">
        <v>18</v>
      </c>
      <c r="B77" s="10"/>
      <c r="C77" s="10"/>
      <c r="D77" s="11"/>
      <c r="E77" s="23"/>
      <c r="F77" s="23"/>
      <c r="G77" s="11">
        <f>SUM(G47:G76)</f>
        <v>77707</v>
      </c>
      <c r="H77" s="13">
        <f>SUM(H47:H76)</f>
        <v>-3506</v>
      </c>
    </row>
    <row r="78" spans="1:8" x14ac:dyDescent="0.25">
      <c r="A78" s="9">
        <v>15621</v>
      </c>
      <c r="B78" s="10" t="s">
        <v>7</v>
      </c>
      <c r="C78" s="10" t="s">
        <v>11</v>
      </c>
      <c r="D78" s="11">
        <v>14</v>
      </c>
      <c r="E78" s="23">
        <v>43922</v>
      </c>
      <c r="F78" s="23">
        <v>43951</v>
      </c>
      <c r="G78" s="11">
        <v>21280</v>
      </c>
      <c r="H78" s="24">
        <v>1520</v>
      </c>
    </row>
    <row r="79" spans="1:8" x14ac:dyDescent="0.25">
      <c r="A79" s="9">
        <v>15623</v>
      </c>
      <c r="B79" s="10" t="s">
        <v>7</v>
      </c>
      <c r="C79" s="10" t="s">
        <v>11</v>
      </c>
      <c r="D79" s="11">
        <v>14</v>
      </c>
      <c r="E79" s="23">
        <v>43922</v>
      </c>
      <c r="F79" s="23">
        <v>43951</v>
      </c>
      <c r="G79" s="11">
        <v>29120</v>
      </c>
      <c r="H79" s="24">
        <v>2080</v>
      </c>
    </row>
    <row r="80" spans="1:8" x14ac:dyDescent="0.25">
      <c r="A80" s="9">
        <v>18565</v>
      </c>
      <c r="B80" s="10" t="s">
        <v>7</v>
      </c>
      <c r="C80" s="10" t="s">
        <v>11</v>
      </c>
      <c r="D80" s="11">
        <v>15</v>
      </c>
      <c r="E80" s="23">
        <v>44070</v>
      </c>
      <c r="F80" s="23">
        <v>44070</v>
      </c>
      <c r="G80" s="11">
        <v>600</v>
      </c>
      <c r="H80" s="13">
        <v>40</v>
      </c>
    </row>
    <row r="81" spans="1:8" x14ac:dyDescent="0.25">
      <c r="A81" s="9">
        <v>18721</v>
      </c>
      <c r="B81" s="10" t="s">
        <v>7</v>
      </c>
      <c r="C81" s="10" t="s">
        <v>11</v>
      </c>
      <c r="D81" s="11">
        <v>15</v>
      </c>
      <c r="E81" s="23">
        <v>44078</v>
      </c>
      <c r="F81" s="23">
        <v>44078</v>
      </c>
      <c r="G81" s="11">
        <v>600</v>
      </c>
      <c r="H81" s="13">
        <v>40</v>
      </c>
    </row>
    <row r="82" spans="1:8" x14ac:dyDescent="0.25">
      <c r="A82" s="9">
        <v>18723</v>
      </c>
      <c r="B82" s="10" t="s">
        <v>7</v>
      </c>
      <c r="C82" s="10" t="s">
        <v>11</v>
      </c>
      <c r="D82" s="11">
        <v>15</v>
      </c>
      <c r="E82" s="23">
        <v>44078</v>
      </c>
      <c r="F82" s="23">
        <v>44078</v>
      </c>
      <c r="G82" s="11">
        <v>600</v>
      </c>
      <c r="H82" s="13">
        <v>40</v>
      </c>
    </row>
    <row r="83" spans="1:8" x14ac:dyDescent="0.25">
      <c r="A83" s="9">
        <v>18761</v>
      </c>
      <c r="B83" s="10" t="s">
        <v>7</v>
      </c>
      <c r="C83" s="10" t="s">
        <v>11</v>
      </c>
      <c r="D83" s="11">
        <v>17</v>
      </c>
      <c r="E83" s="23">
        <v>44079</v>
      </c>
      <c r="F83" s="23">
        <v>44080</v>
      </c>
      <c r="G83" s="11">
        <v>1360</v>
      </c>
      <c r="H83" s="13">
        <v>80</v>
      </c>
    </row>
    <row r="84" spans="1:8" x14ac:dyDescent="0.25">
      <c r="A84" s="9">
        <v>18763</v>
      </c>
      <c r="B84" s="10" t="s">
        <v>7</v>
      </c>
      <c r="C84" s="10" t="s">
        <v>11</v>
      </c>
      <c r="D84" s="11">
        <v>17</v>
      </c>
      <c r="E84" s="23">
        <v>44079</v>
      </c>
      <c r="F84" s="23">
        <v>44080</v>
      </c>
      <c r="G84" s="11">
        <v>1360</v>
      </c>
      <c r="H84" s="13">
        <v>80</v>
      </c>
    </row>
    <row r="85" spans="1:8" x14ac:dyDescent="0.25">
      <c r="A85" s="9">
        <v>18801</v>
      </c>
      <c r="B85" s="10" t="s">
        <v>7</v>
      </c>
      <c r="C85" s="10" t="s">
        <v>11</v>
      </c>
      <c r="D85" s="11">
        <v>15</v>
      </c>
      <c r="E85" s="23">
        <v>44081</v>
      </c>
      <c r="F85" s="23">
        <v>44082</v>
      </c>
      <c r="G85" s="11">
        <v>1200</v>
      </c>
      <c r="H85" s="13">
        <v>80</v>
      </c>
    </row>
    <row r="86" spans="1:8" x14ac:dyDescent="0.25">
      <c r="A86" s="9">
        <v>18803</v>
      </c>
      <c r="B86" s="10" t="s">
        <v>7</v>
      </c>
      <c r="C86" s="10" t="s">
        <v>11</v>
      </c>
      <c r="D86" s="11">
        <v>15</v>
      </c>
      <c r="E86" s="23">
        <v>44081</v>
      </c>
      <c r="F86" s="23">
        <v>44082</v>
      </c>
      <c r="G86" s="11">
        <v>1200</v>
      </c>
      <c r="H86" s="13">
        <v>80</v>
      </c>
    </row>
    <row r="87" spans="1:8" ht="15.75" thickBot="1" x14ac:dyDescent="0.3">
      <c r="A87" s="18" t="s">
        <v>19</v>
      </c>
      <c r="B87" s="25"/>
      <c r="C87" s="25"/>
      <c r="D87" s="21"/>
      <c r="E87" s="25"/>
      <c r="F87" s="25"/>
      <c r="G87" s="21">
        <f>SUM(G78:G86)</f>
        <v>57320</v>
      </c>
      <c r="H87" s="22">
        <f>SUM(H78:H86)</f>
        <v>4040</v>
      </c>
    </row>
  </sheetData>
  <sortState xmlns:xlrd2="http://schemas.microsoft.com/office/spreadsheetml/2017/richdata2" ref="A3:H12">
    <sortCondition ref="B3:B12"/>
    <sortCondition ref="A3:A12"/>
  </sortState>
  <pageMargins left="0.7" right="0.7" top="1.3541666666666701" bottom="0.5" header="0.3" footer="0.3"/>
  <pageSetup orientation="portrait" horizontalDpi="1200" verticalDpi="1200" r:id="rId1"/>
  <headerFooter>
    <oddHeader>&amp;RSOAH Docket No. 473-21-2606
PUC Docket No. 52195
OPUC'S 5th, Q. No. OPUC 5-3
Attachment 1
Page &amp;P of &amp;N</oddHead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SPIN2017-2020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2021-09-01T20:43:08Z</dcterms:created>
  <dcterms:modified xsi:type="dcterms:W3CDTF">2021-09-01T20:53:35Z</dcterms:modified>
</cp:coreProperties>
</file>